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16-24 - Aquisição de Uniformes Escolares - SMEC\"/>
    </mc:Choice>
  </mc:AlternateContent>
  <xr:revisionPtr revIDLastSave="0" documentId="13_ncr:1_{B318D4DE-557C-4D42-B211-2D7361E285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Preços'!$A$11:$G$23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1" l="1"/>
  <c r="G15" i="1"/>
  <c r="G16" i="1"/>
  <c r="G17" i="1"/>
  <c r="E6" i="1"/>
  <c r="G13" i="1"/>
  <c r="F19" i="1" s="1"/>
  <c r="A4" i="1"/>
  <c r="A22" i="1"/>
  <c r="A23" i="1"/>
  <c r="A21" i="1"/>
  <c r="A20" i="1"/>
  <c r="A6" i="1"/>
  <c r="A5" i="1"/>
  <c r="A3" i="1"/>
</calcChain>
</file>

<file path=xl/sharedStrings.xml><?xml version="1.0" encoding="utf-8"?>
<sst xmlns="http://schemas.openxmlformats.org/spreadsheetml/2006/main" count="61" uniqueCount="54">
  <si>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</si>
  <si>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</si>
  <si>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</si>
  <si>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</si>
  <si>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</si>
  <si>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</si>
  <si>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</si>
  <si>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</si>
  <si>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</si>
  <si>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</si>
  <si>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</si>
  <si>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</si>
  <si>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</si>
  <si>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</si>
  <si>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</si>
  <si>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</si>
  <si>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</si>
  <si>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</si>
  <si>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</si>
  <si>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</si>
  <si>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</si>
  <si>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</si>
  <si>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</si>
  <si>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</si>
  <si>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</si>
  <si>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</si>
  <si>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</si>
  <si>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</si>
  <si>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</si>
  <si>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</si>
  <si>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</si>
  <si>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</si>
  <si>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</si>
  <si>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MENOR PREÇO</t>
  </si>
  <si>
    <t>Homologação: __/__/2024</t>
  </si>
  <si>
    <t>Previsão Publicação: __/__/2024</t>
  </si>
  <si>
    <t>ANEXO III - QUADRO DE PROPOSTAS</t>
  </si>
  <si>
    <t>A execução do objeto da presente licitação será realizada junto a Secretaria obedecendo, na íntegra, ao detalhamento do TERMO DE REFERÊNCIA (ANEXO I)</t>
  </si>
  <si>
    <t>UNID</t>
  </si>
  <si>
    <t>LOTE</t>
  </si>
  <si>
    <t>Camisa em malha branca, fio 30.1, penteado, com bordado e estampa na parte frontal. Estampa nas costas, em alta definição (silkscreen elaborado a laser) tamanho Adulto - P</t>
  </si>
  <si>
    <t>Camisa em malha branca, fio 30.1, penteado, com bordado e estampa na parte frontal. Estampa nas costas, em alta definição (silkscreen elaborado a laser) tamanho Adulto - M</t>
  </si>
  <si>
    <t>Camisa em malha branca, fio 30.1, penteado, com bordado e estampa na parte frontal. Estampa nas costas, em alta definição (silkscreen elaborado a laser) tamanho Adulto - G</t>
  </si>
  <si>
    <t>Camisa em malha branca, fio 30.1, penteado, com bordado e estampa na parte frontal. Estampa nas costas, em alta definição (silkscreen elaborado a laser) tamanho Adulto - GG</t>
  </si>
  <si>
    <t>Camisa em malha, fio 30.1, penteado, com bordado e estampa na parte frontal. Estampa nas costas, em alta definição (silkscreen elaborado a laser) tamanho Infantil - 02 a 14 anos (quantidade de camisas por tamanhos: (02 anos - 80; 04 anos: 400; 06 anos: 600; 08 anos: 700; 10 anos: 500; 12 anos: 640; 14 anos: 540)</t>
  </si>
  <si>
    <t>PREGÃO ELETRÔNICO Nº 016/2024</t>
  </si>
  <si>
    <t>PROCESSO ADMINISTRATIVO N° 0957/2024 de 12/03/2024</t>
  </si>
  <si>
    <t>Sec. Educação</t>
  </si>
  <si>
    <t>1701.1212200192.052 - 3390.30.00-17040000</t>
  </si>
  <si>
    <t>O licitante vencedor deverá apresentar amostra do material cotado no prazo máximo de até 02 (dois) dias, na sede da Secretaria Municipal de Educação, Cultura, Esporte, Lazer e Turismo tão logo declarado vencedor do(s) item(ns);</t>
  </si>
  <si>
    <t>O pagamento do objeto de que trata o PREGÃO ELETRÔNICO Nº 016/2024, e consequente contrato serão efetuados pela PREFEITURA MUNICIPAL DE SUMIDOURO nos termos do art. 7 da Instrução Normativa SEGES/ME nº 77, de 2022;</t>
  </si>
  <si>
    <t>Prazo do Contrato: Entrega imediata.</t>
  </si>
  <si>
    <t>Abertura das Propostas: 22/05/2024, às 10:00hs</t>
  </si>
  <si>
    <t>AQUISIÇÃO DE UNIFORMES ESCOLARES E PARA PESSOAL DE APOIO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</si>
</sst>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>
      <alignment horizontal="center" vertical="center" wrapText="1"/>
    </xf>
    <xf numFmtId="168" fontId="7" fillId="0" borderId="12" xfId="0" applyNumberFormat="1" applyFont="1" applyBorder="1" applyAlignment="1">
      <alignment horizontal="center" vertical="center" wrapText="1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226147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39139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0957/24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4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2.42578125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3" t="s">
        <v>36</v>
      </c>
      <c r="B2" s="63"/>
      <c r="C2" s="63"/>
      <c r="D2" s="63"/>
      <c r="E2" s="63"/>
      <c r="F2" s="63"/>
      <c r="G2" s="63"/>
    </row>
    <row r="3" spans="1:11" x14ac:dyDescent="0.2">
      <c r="A3" s="63" t="str">
        <f>UPPER(Dados!B1&amp;"  -  "&amp;Dados!B4)</f>
        <v>PREGÃO ELETRÔNICO Nº 016/2024  -  ABERTURA DAS PROPOSTAS: 22/05/2024, ÀS 10:00HS</v>
      </c>
      <c r="B3" s="63"/>
      <c r="C3" s="63"/>
      <c r="D3" s="63"/>
      <c r="E3" s="63"/>
      <c r="F3" s="63"/>
      <c r="G3" s="63"/>
    </row>
    <row r="4" spans="1:11" x14ac:dyDescent="0.2">
      <c r="A4" s="64" t="str">
        <f>Dados!B3</f>
        <v>AQUISIÇÃO DE UNIFORMES ESCOLARES E PARA PESSOAL DE APOIO</v>
      </c>
      <c r="B4" s="64"/>
      <c r="C4" s="64"/>
      <c r="D4" s="64"/>
      <c r="E4" s="64"/>
      <c r="F4" s="64"/>
      <c r="G4" s="64"/>
    </row>
    <row r="5" spans="1:11" x14ac:dyDescent="0.2">
      <c r="A5" s="63" t="str">
        <f>Dados!B2</f>
        <v>PROCESSO ADMINISTRATIVO N° 0957/2024 de 12/03/2024</v>
      </c>
      <c r="B5" s="63"/>
      <c r="C5" s="63"/>
      <c r="D5" s="63"/>
      <c r="E5" s="63"/>
      <c r="F5" s="63"/>
      <c r="G5" s="63"/>
    </row>
    <row r="6" spans="1:11" x14ac:dyDescent="0.2">
      <c r="A6" s="49" t="str">
        <f>Dados!B7</f>
        <v>MENOR PREÇO</v>
      </c>
      <c r="B6" s="49"/>
      <c r="C6" s="61" t="s">
        <v>27</v>
      </c>
      <c r="D6" s="61"/>
      <c r="E6" s="62">
        <f>Dados!B8</f>
        <v>116978.95999999999</v>
      </c>
      <c r="F6" s="62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6"/>
      <c r="C8" s="66"/>
      <c r="D8" s="66"/>
      <c r="E8" s="66"/>
      <c r="F8" s="66"/>
      <c r="G8" s="66"/>
      <c r="H8" s="38"/>
    </row>
    <row r="9" spans="1:11" s="8" customFormat="1" ht="12" customHeight="1" x14ac:dyDescent="0.2">
      <c r="A9" s="14" t="s">
        <v>1</v>
      </c>
      <c r="B9" s="67"/>
      <c r="C9" s="67"/>
      <c r="D9" s="67"/>
      <c r="E9" s="67"/>
      <c r="F9" s="67"/>
      <c r="G9" s="67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2"/>
      <c r="E10" s="72"/>
      <c r="F10" s="72"/>
      <c r="G10" s="72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39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33.75" x14ac:dyDescent="0.2">
      <c r="A13" s="73">
        <v>1</v>
      </c>
      <c r="B13" s="30" t="s">
        <v>40</v>
      </c>
      <c r="C13" s="32" t="s">
        <v>38</v>
      </c>
      <c r="D13" s="46">
        <v>330</v>
      </c>
      <c r="E13" s="48">
        <v>28.92</v>
      </c>
      <c r="F13" s="60"/>
      <c r="G13" s="33" t="str">
        <f>IF(F13="","",IF(ISTEXT(F13),"NC",F13*D13))</f>
        <v/>
      </c>
      <c r="H13" s="38"/>
      <c r="K13" s="7"/>
    </row>
    <row r="14" spans="1:11" s="8" customFormat="1" ht="33.75" x14ac:dyDescent="0.2">
      <c r="A14" s="74"/>
      <c r="B14" s="30" t="s">
        <v>41</v>
      </c>
      <c r="C14" s="32" t="s">
        <v>38</v>
      </c>
      <c r="D14" s="46">
        <v>350</v>
      </c>
      <c r="E14" s="48">
        <v>28.92</v>
      </c>
      <c r="F14" s="60"/>
      <c r="G14" s="33" t="str">
        <f t="shared" ref="G14:G17" si="0">IF(F14="","",IF(ISTEXT(F14),"NC",F14*D14))</f>
        <v/>
      </c>
      <c r="H14" s="38"/>
      <c r="K14" s="7"/>
    </row>
    <row r="15" spans="1:11" s="8" customFormat="1" ht="33.75" x14ac:dyDescent="0.2">
      <c r="A15" s="74"/>
      <c r="B15" s="30" t="s">
        <v>42</v>
      </c>
      <c r="C15" s="32" t="s">
        <v>38</v>
      </c>
      <c r="D15" s="46">
        <v>100</v>
      </c>
      <c r="E15" s="48">
        <v>28.92</v>
      </c>
      <c r="F15" s="60"/>
      <c r="G15" s="33" t="str">
        <f t="shared" si="0"/>
        <v/>
      </c>
      <c r="H15" s="38"/>
      <c r="K15" s="7"/>
    </row>
    <row r="16" spans="1:11" s="8" customFormat="1" ht="33.75" x14ac:dyDescent="0.2">
      <c r="A16" s="74"/>
      <c r="B16" s="30" t="s">
        <v>43</v>
      </c>
      <c r="C16" s="32" t="s">
        <v>38</v>
      </c>
      <c r="D16" s="46">
        <v>24</v>
      </c>
      <c r="E16" s="48">
        <v>30.19</v>
      </c>
      <c r="F16" s="60"/>
      <c r="G16" s="33" t="str">
        <f t="shared" si="0"/>
        <v/>
      </c>
      <c r="H16" s="38"/>
      <c r="K16" s="7"/>
    </row>
    <row r="17" spans="1:11" s="8" customFormat="1" ht="56.25" x14ac:dyDescent="0.2">
      <c r="A17" s="74"/>
      <c r="B17" s="30" t="s">
        <v>44</v>
      </c>
      <c r="C17" s="32" t="s">
        <v>38</v>
      </c>
      <c r="D17" s="46">
        <v>3460</v>
      </c>
      <c r="E17" s="48">
        <v>27.08</v>
      </c>
      <c r="F17" s="60"/>
      <c r="G17" s="33" t="str">
        <f t="shared" si="0"/>
        <v/>
      </c>
      <c r="H17" s="38"/>
      <c r="K17" s="7"/>
    </row>
    <row r="18" spans="1:11" s="26" customFormat="1" ht="9" x14ac:dyDescent="0.2">
      <c r="A18" s="34"/>
      <c r="E18" s="44"/>
      <c r="F18" s="68" t="s">
        <v>25</v>
      </c>
      <c r="G18" s="69"/>
      <c r="H18" s="39"/>
    </row>
    <row r="19" spans="1:11" ht="14.25" customHeight="1" x14ac:dyDescent="0.2">
      <c r="F19" s="70" t="str">
        <f>IF(SUM(G13:G13)=0,"",SUM(G13:G17))</f>
        <v/>
      </c>
      <c r="G19" s="71"/>
      <c r="H19" s="40"/>
    </row>
    <row r="20" spans="1:11" s="35" customFormat="1" ht="21.75" customHeight="1" x14ac:dyDescent="0.2">
      <c r="A20" s="65" t="str">
        <f>" - "&amp;Dados!B23</f>
        <v xml:space="preserve"> - A execução do objeto da presente licitação será realizada junto a Secretaria obedecendo, na íntegra, ao detalhamento do TERMO DE REFERÊNCIA (ANEXO I)</v>
      </c>
      <c r="B20" s="65"/>
      <c r="C20" s="65"/>
      <c r="D20" s="65"/>
      <c r="E20" s="65"/>
      <c r="F20" s="65"/>
      <c r="G20" s="65"/>
      <c r="H20" s="41"/>
    </row>
    <row r="21" spans="1:11" s="35" customFormat="1" ht="9" x14ac:dyDescent="0.2">
      <c r="A21" s="65" t="str">
        <f>" - "&amp;Dados!B24</f>
        <v xml:space="preserve"> - O licitante vencedor deverá apresentar amostra do material cotado no prazo máximo de até 02 (dois) dias, na sede da Secretaria Municipal de Educação, Cultura, Esporte, Lazer e Turismo tão logo declarado vencedor do(s) item(ns);</v>
      </c>
      <c r="B21" s="65"/>
      <c r="C21" s="65"/>
      <c r="D21" s="65"/>
      <c r="E21" s="65"/>
      <c r="F21" s="65"/>
      <c r="G21" s="65"/>
      <c r="H21" s="41"/>
    </row>
    <row r="22" spans="1:11" s="35" customFormat="1" ht="21" customHeight="1" x14ac:dyDescent="0.2">
      <c r="A22" s="65" t="str">
        <f>" - "&amp;Dados!B25</f>
        <v xml:space="preserve"> - O pagamento do objeto de que trata o PREGÃO ELETRÔNICO Nº 016/2024, e consequente contrato serão efetuados pela PREFEITURA MUNICIPAL DE SUMIDOURO nos termos do art. 7 da Instrução Normativa SEGES/ME nº 77, de 2022;</v>
      </c>
      <c r="B22" s="65"/>
      <c r="C22" s="65"/>
      <c r="D22" s="65"/>
      <c r="E22" s="65"/>
      <c r="F22" s="65"/>
      <c r="G22" s="65"/>
      <c r="H22" s="41"/>
    </row>
    <row r="23" spans="1:11" s="26" customFormat="1" ht="9" x14ac:dyDescent="0.2">
      <c r="A23" s="65" t="str">
        <f>" - "&amp;Dados!B26</f>
        <v xml:space="preserve"> - Proposta válida por 60 (sessenta) dias</v>
      </c>
      <c r="B23" s="65"/>
      <c r="C23" s="65"/>
      <c r="D23" s="65"/>
      <c r="E23" s="65"/>
      <c r="F23" s="65"/>
      <c r="G23" s="65"/>
      <c r="H23" s="39"/>
    </row>
    <row r="24" spans="1:11" x14ac:dyDescent="0.2">
      <c r="H24" s="42"/>
    </row>
    <row r="25" spans="1:11" x14ac:dyDescent="0.2">
      <c r="H25" s="42"/>
    </row>
    <row r="26" spans="1:11" x14ac:dyDescent="0.2">
      <c r="H26" s="42"/>
    </row>
    <row r="27" spans="1:11" x14ac:dyDescent="0.2">
      <c r="H27" s="42"/>
    </row>
    <row r="28" spans="1:11" x14ac:dyDescent="0.2">
      <c r="H28" s="42"/>
    </row>
    <row r="29" spans="1:11" x14ac:dyDescent="0.2">
      <c r="H29" s="42"/>
    </row>
    <row r="30" spans="1:11" ht="12.75" customHeight="1" x14ac:dyDescent="0.2">
      <c r="B30" s="1"/>
      <c r="G30" s="1"/>
    </row>
    <row r="31" spans="1:11" x14ac:dyDescent="0.2">
      <c r="B31" s="1"/>
      <c r="G31" s="1"/>
    </row>
    <row r="32" spans="1:1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sheetProtection algorithmName="SHA-512" hashValue="G99T3Ha5MKFYHdJSJd9x5bh8mqERJgtkid+ysG+Kc3gZtkxSwJ0kNoMHawBTjnMIngtrqG8iNSXhFBbcb9GyXQ==" saltValue="RAwc89G2fdfUcDKXgur7ew==" spinCount="100000" sheet="1" objects="1" scenarios="1"/>
  <autoFilter ref="A11:G23" xr:uid="{00000000-0009-0000-0000-000000000000}"/>
  <mergeCells count="16">
    <mergeCell ref="A20:G20"/>
    <mergeCell ref="A21:G21"/>
    <mergeCell ref="A22:G22"/>
    <mergeCell ref="B8:G8"/>
    <mergeCell ref="A23:G23"/>
    <mergeCell ref="B9:G9"/>
    <mergeCell ref="F18:G18"/>
    <mergeCell ref="F19:G19"/>
    <mergeCell ref="D10:G10"/>
    <mergeCell ref="A13:A17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:B17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:D17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:F17">
    <cfRule type="cellIs" dxfId="7" priority="11" stopIfTrue="1" operator="equal">
      <formula>""</formula>
    </cfRule>
  </conditionalFormatting>
  <conditionalFormatting sqref="F18">
    <cfRule type="expression" dxfId="6" priority="1" stopIfTrue="1">
      <formula>IF($J18="Empate",IF(H18=1,TRUE(),FALSE()),FALSE())</formula>
    </cfRule>
    <cfRule type="expression" dxfId="5" priority="2" stopIfTrue="1">
      <formula>IF(H18="&gt;",FALSE(),IF(H18&gt;0,TRUE(),FALSE()))</formula>
    </cfRule>
    <cfRule type="expression" dxfId="4" priority="3" stopIfTrue="1">
      <formula>IF(H18="&gt;",TRUE(),FALSE())</formula>
    </cfRule>
  </conditionalFormatting>
  <conditionalFormatting sqref="F19">
    <cfRule type="expression" dxfId="3" priority="4" stopIfTrue="1">
      <formula>IF($J18="OK",IF(H18=1,TRUE(),FALSE()),FALSE())</formula>
    </cfRule>
    <cfRule type="expression" dxfId="2" priority="5" stopIfTrue="1">
      <formula>IF($J18="Empate",IF(H18=1,TRUE(),FALSE()),FALSE())</formula>
    </cfRule>
    <cfRule type="expression" dxfId="1" priority="6" stopIfTrue="1">
      <formula>IF($J18="Empate",IF(H18=2,TRUE(),FALSE()),FALSE())</formula>
    </cfRule>
  </conditionalFormatting>
  <conditionalFormatting sqref="G13:G17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3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45</v>
      </c>
      <c r="E1" s="4"/>
      <c r="F1" s="4"/>
      <c r="G1" s="4"/>
    </row>
    <row r="2" spans="1:7" x14ac:dyDescent="0.2">
      <c r="A2" s="15" t="s">
        <v>9</v>
      </c>
      <c r="B2" s="55" t="s">
        <v>46</v>
      </c>
      <c r="E2" s="4"/>
      <c r="F2" s="4"/>
      <c r="G2" s="4"/>
    </row>
    <row r="3" spans="1:7" x14ac:dyDescent="0.2">
      <c r="A3" s="15" t="s">
        <v>10</v>
      </c>
      <c r="B3" s="55" t="s">
        <v>53</v>
      </c>
      <c r="C3" s="5"/>
      <c r="E3" s="51"/>
      <c r="F3" s="4"/>
      <c r="G3" s="4"/>
    </row>
    <row r="4" spans="1:7" x14ac:dyDescent="0.2">
      <c r="A4" s="15" t="s">
        <v>11</v>
      </c>
      <c r="B4" s="55" t="s">
        <v>52</v>
      </c>
      <c r="C4" s="5"/>
      <c r="E4" s="56"/>
      <c r="F4" s="4"/>
      <c r="G4" s="4"/>
    </row>
    <row r="5" spans="1:7" x14ac:dyDescent="0.2">
      <c r="A5" s="15" t="s">
        <v>12</v>
      </c>
      <c r="B5" s="55" t="s">
        <v>34</v>
      </c>
      <c r="C5" s="5"/>
      <c r="E5" s="56"/>
      <c r="F5" s="4"/>
      <c r="G5" s="4"/>
    </row>
    <row r="6" spans="1:7" x14ac:dyDescent="0.2">
      <c r="A6" s="15" t="s">
        <v>28</v>
      </c>
      <c r="B6" s="57" t="s">
        <v>35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33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116978.95999999999</v>
      </c>
      <c r="C8" s="5"/>
      <c r="E8" s="51"/>
      <c r="F8" s="4"/>
      <c r="G8" s="4"/>
    </row>
    <row r="9" spans="1:7" x14ac:dyDescent="0.2">
      <c r="A9" s="16" t="s">
        <v>0</v>
      </c>
      <c r="E9" s="4"/>
      <c r="F9" s="4"/>
      <c r="G9" s="4"/>
    </row>
    <row r="10" spans="1:7" x14ac:dyDescent="0.2">
      <c r="A10" s="17" t="s">
        <v>2</v>
      </c>
      <c r="E10" s="4"/>
      <c r="F10" s="4"/>
      <c r="G10" s="4"/>
    </row>
    <row r="11" spans="1:7" x14ac:dyDescent="0.2">
      <c r="A11" s="18" t="s">
        <v>7</v>
      </c>
      <c r="E11" s="4"/>
      <c r="F11" s="4"/>
      <c r="G11" s="4"/>
    </row>
    <row r="12" spans="1:7" x14ac:dyDescent="0.2">
      <c r="A12" s="17" t="s">
        <v>18</v>
      </c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47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54" t="s">
        <v>48</v>
      </c>
      <c r="C18" s="2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20" t="s">
        <v>37</v>
      </c>
      <c r="E23" s="4"/>
      <c r="F23" s="4"/>
      <c r="G23" s="50"/>
    </row>
    <row r="24" spans="1:256" ht="51" x14ac:dyDescent="0.2">
      <c r="A24" s="19" t="s">
        <v>15</v>
      </c>
      <c r="B24" s="20" t="s">
        <v>49</v>
      </c>
      <c r="E24" s="4"/>
      <c r="F24" s="4"/>
      <c r="G24" s="50"/>
    </row>
    <row r="25" spans="1:256" ht="63.75" x14ac:dyDescent="0.2">
      <c r="A25" s="19" t="s">
        <v>16</v>
      </c>
      <c r="B25" s="57" t="s">
        <v>50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51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2024-05-08T17:50:16Z</cp:lastPrinted>
  <dcterms:created xsi:type="dcterms:W3CDTF">2006-04-18T17:38:46Z</dcterms:created>
  <dcterms:modified xsi:type="dcterms:W3CDTF">2024-05-09T13:55:32Z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